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Nhóm(1)" sheetId="1" r:id="rId1"/>
  </sheets>
  <definedNames>
    <definedName name="_xlnm._FilterDatabase" localSheetId="0" hidden="1">'Nhóm(1)'!$A$8:$AM$27</definedName>
    <definedName name="_xlnm.Print_Titles" localSheetId="0">'Nhóm(1)'!$4:$9</definedName>
  </definedNames>
  <calcPr calcId="124519"/>
</workbook>
</file>

<file path=xl/calcChain.xml><?xml version="1.0" encoding="utf-8"?>
<calcChain xmlns="http://schemas.openxmlformats.org/spreadsheetml/2006/main">
  <c r="X12" i="1"/>
  <c r="T12"/>
  <c r="T13"/>
  <c r="T14"/>
  <c r="T15"/>
  <c r="T16"/>
  <c r="T17"/>
  <c r="T18"/>
  <c r="T19"/>
  <c r="T20"/>
  <c r="T21"/>
  <c r="T22"/>
  <c r="T23"/>
  <c r="T24"/>
  <c r="T25"/>
  <c r="T26"/>
  <c r="T27"/>
  <c r="T11"/>
  <c r="T10"/>
  <c r="P9" l="1"/>
  <c r="Q13" l="1"/>
  <c r="Q15"/>
  <c r="Q17"/>
  <c r="Q19"/>
  <c r="Q21"/>
  <c r="Q23"/>
  <c r="Q25"/>
  <c r="Q27"/>
  <c r="Q10"/>
  <c r="Q12"/>
  <c r="Q14"/>
  <c r="Q16"/>
  <c r="Q18"/>
  <c r="Q20"/>
  <c r="Q22"/>
  <c r="Q24"/>
  <c r="Q26"/>
  <c r="Q11"/>
  <c r="Z8"/>
  <c r="Y8"/>
  <c r="S26" l="1"/>
  <c r="X26"/>
  <c r="R26"/>
  <c r="S22"/>
  <c r="X22"/>
  <c r="R22"/>
  <c r="S18"/>
  <c r="X18"/>
  <c r="R18"/>
  <c r="S14"/>
  <c r="X14"/>
  <c r="R14"/>
  <c r="X10"/>
  <c r="R10"/>
  <c r="S10"/>
  <c r="S25"/>
  <c r="R25"/>
  <c r="X25"/>
  <c r="S21"/>
  <c r="R21"/>
  <c r="X21"/>
  <c r="S17"/>
  <c r="R17"/>
  <c r="X17"/>
  <c r="S13"/>
  <c r="R13"/>
  <c r="X13"/>
  <c r="X11"/>
  <c r="R11"/>
  <c r="S11"/>
  <c r="S24"/>
  <c r="X24"/>
  <c r="R24"/>
  <c r="S20"/>
  <c r="X20"/>
  <c r="R20"/>
  <c r="S16"/>
  <c r="X16"/>
  <c r="R16"/>
  <c r="S12"/>
  <c r="R12"/>
  <c r="S27"/>
  <c r="R27"/>
  <c r="X27"/>
  <c r="S23"/>
  <c r="R23"/>
  <c r="X23"/>
  <c r="S19"/>
  <c r="R19"/>
  <c r="X19"/>
  <c r="S15"/>
  <c r="R15"/>
  <c r="X15"/>
  <c r="AF8"/>
  <c r="P31"/>
  <c r="P32"/>
  <c r="AD8"/>
  <c r="AB8"/>
  <c r="AC8"/>
  <c r="AL8" l="1"/>
  <c r="D31" s="1"/>
  <c r="D34"/>
  <c r="D32"/>
  <c r="AJ8"/>
  <c r="AH8"/>
  <c r="AA8" l="1"/>
  <c r="AK8" l="1"/>
  <c r="P30"/>
  <c r="D30"/>
  <c r="AG8"/>
  <c r="AM8"/>
  <c r="AE8"/>
  <c r="AI8"/>
</calcChain>
</file>

<file path=xl/sharedStrings.xml><?xml version="1.0" encoding="utf-8"?>
<sst xmlns="http://schemas.openxmlformats.org/spreadsheetml/2006/main" count="258" uniqueCount="133">
  <si>
    <t>HỌC VIỆN CÔNG NGHỆ BƯU CHÍNH VIỄN THÔNG</t>
  </si>
  <si>
    <t>DANH SÁCH SINH VIÊN DỰ THI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</si>
  <si>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</si>
  <si>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</si>
  <si>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</si>
  <si>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</si>
  <si>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</si>
  <si>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</si>
  <si>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</si>
  <si>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</si>
  <si>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</si>
  <si>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</si>
  <si>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</si>
  <si>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</si>
  <si>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</si>
  <si>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</si>
  <si>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</si>
  <si>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Số Phách</t>
  </si>
  <si>
    <t>Điểm
THI</t>
  </si>
  <si>
    <t>Điểm
KTHP</t>
  </si>
  <si>
    <t>Điểm hệ
chữ</t>
  </si>
  <si>
    <t>Xếp loại</t>
  </si>
  <si>
    <t>Ghi chú</t>
  </si>
  <si>
    <t>Phòng thi</t>
  </si>
  <si>
    <t>KT</t>
  </si>
  <si>
    <t>CC</t>
  </si>
  <si>
    <t>ĐCT</t>
  </si>
  <si>
    <t>Tỷ lệ</t>
  </si>
  <si>
    <t>SL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</si>
  <si>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</si>
  <si>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</si>
  <si>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</si>
  <si>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</si>
  <si>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</si>
  <si>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</si>
  <si>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</si>
  <si>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</si>
  <si>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 xml:space="preserve">CÁN BỘ KHỚP PHÁCH </t>
  </si>
  <si>
    <t>TRƯỞNG TRUNG TÂM</t>
  </si>
  <si>
    <t>SỐ 1</t>
  </si>
  <si>
    <t>SỐ 2</t>
  </si>
  <si>
    <t>Phạm Anh Tuấn</t>
  </si>
  <si>
    <t>Nguyễn Xuân Trường</t>
  </si>
  <si>
    <t>CÁN BỘ COI THI</t>
  </si>
  <si>
    <t>Thi đạt</t>
  </si>
  <si>
    <t>Thi lại</t>
  </si>
  <si>
    <t>Học lại</t>
  </si>
  <si>
    <t>Vắng thi</t>
  </si>
  <si>
    <t>Vi phạm quy chế thi</t>
  </si>
  <si>
    <t>Sỹ số</t>
  </si>
  <si>
    <t>Học phần</t>
  </si>
  <si>
    <t>- Số SV thi không đạt:</t>
  </si>
  <si>
    <t>- Số SV vắng thi có phép:</t>
  </si>
  <si>
    <t>- Số SV thi lại:</t>
  </si>
  <si>
    <t>Nguyễn Hoa Cương</t>
  </si>
  <si>
    <t>Hà Nội, ngày   tháng   năm 2017</t>
  </si>
  <si>
    <t>KT TRƯỞNG TRUNG TÂM
PHÓ TRƯỞNG TRUNG TÂM</t>
  </si>
  <si>
    <t>Trần Thị Mỹ Hạnh</t>
  </si>
  <si>
    <t xml:space="preserve">Thi lần 1 học kỳ II năm học 2016 - 2017 </t>
  </si>
  <si>
    <t>Giờ thi: 10h00</t>
  </si>
  <si>
    <t>Ngày thi: 30/ 06/ 2017</t>
  </si>
  <si>
    <t>Nhóm: TEL1409-01</t>
  </si>
  <si>
    <t>Internet và các giao thức                                                                  Lớp: E13CN1</t>
  </si>
  <si>
    <t>B13DECN002</t>
  </si>
  <si>
    <t>Nguyễn Quản</t>
  </si>
  <si>
    <t>Duy</t>
  </si>
  <si>
    <t>22/12/95</t>
  </si>
  <si>
    <t>E13CQCN01-B</t>
  </si>
  <si>
    <t>B13DECN003</t>
  </si>
  <si>
    <t>Nguyễn Văn</t>
  </si>
  <si>
    <t>18/12/95</t>
  </si>
  <si>
    <t>B13DECN004</t>
  </si>
  <si>
    <t>Nguyễn Ngọc</t>
  </si>
  <si>
    <t>Hiếu</t>
  </si>
  <si>
    <t>02/06/94</t>
  </si>
  <si>
    <t>B13DECN006</t>
  </si>
  <si>
    <t>Trịnh Như</t>
  </si>
  <si>
    <t>Hoàn</t>
  </si>
  <si>
    <t>14/03/95</t>
  </si>
  <si>
    <t>B13DECN007</t>
  </si>
  <si>
    <t>Cao Minh</t>
  </si>
  <si>
    <t>Hoàng</t>
  </si>
  <si>
    <t>27/04/95</t>
  </si>
  <si>
    <t>B13DECN008</t>
  </si>
  <si>
    <t>Lê Việt</t>
  </si>
  <si>
    <t>Hưng</t>
  </si>
  <si>
    <t>18/08/95</t>
  </si>
  <si>
    <t>B13DECN009</t>
  </si>
  <si>
    <t>Kiều Tùng</t>
  </si>
  <si>
    <t>Linh</t>
  </si>
  <si>
    <t>10/11/95</t>
  </si>
  <si>
    <t>B14LDVT035</t>
  </si>
  <si>
    <t>Phạm Thị</t>
  </si>
  <si>
    <t>27/04/93</t>
  </si>
  <si>
    <t>L14CQVT01-B</t>
  </si>
  <si>
    <t>B13DECN010</t>
  </si>
  <si>
    <t>Nguyễn Hữu</t>
  </si>
  <si>
    <t>Lộc</t>
  </si>
  <si>
    <t>26/03/95</t>
  </si>
  <si>
    <t>B12DECN014</t>
  </si>
  <si>
    <t>Lê Ngọc</t>
  </si>
  <si>
    <t>Minh</t>
  </si>
  <si>
    <t>27/07/93</t>
  </si>
  <si>
    <t>B13DECN011</t>
  </si>
  <si>
    <t>Trần Diễm</t>
  </si>
  <si>
    <t>Quỳnh</t>
  </si>
  <si>
    <t>02/02/95</t>
  </si>
  <si>
    <t>B13DECN016</t>
  </si>
  <si>
    <t>Thăng</t>
  </si>
  <si>
    <t>16/08/95</t>
  </si>
  <si>
    <t>B13DECN012</t>
  </si>
  <si>
    <t>Trần Nhật</t>
  </si>
  <si>
    <t>Thanh</t>
  </si>
  <si>
    <t>31/07/95</t>
  </si>
  <si>
    <t>B13DECN013</t>
  </si>
  <si>
    <t>Lưu Thị Diệu</t>
  </si>
  <si>
    <t>Thùy</t>
  </si>
  <si>
    <t>06/08/95</t>
  </si>
  <si>
    <t>B13DEPT011</t>
  </si>
  <si>
    <t>Đoàn Ngọc</t>
  </si>
  <si>
    <t>Tú</t>
  </si>
  <si>
    <t>15/01/95</t>
  </si>
  <si>
    <t>B13DECN014</t>
  </si>
  <si>
    <t>Đoàn Minh</t>
  </si>
  <si>
    <t>Tùng</t>
  </si>
  <si>
    <t>27/03/95</t>
  </si>
  <si>
    <t>B13DCCN297</t>
  </si>
  <si>
    <t>Nguyễn Sơn</t>
  </si>
  <si>
    <t>25/05/95</t>
  </si>
  <si>
    <t>B13DECN015</t>
  </si>
  <si>
    <t>Trần Đức</t>
  </si>
  <si>
    <t>01/01/95</t>
  </si>
  <si>
    <t>605 A2</t>
  </si>
</sst>
</file>

<file path=xl/styles.xml><?xml version="1.0" encoding="utf-8"?>
<styleSheet xmlns="http://schemas.openxmlformats.org/spreadsheetml/2006/main">
  <numFmts count="2">
    <numFmt numFmtId="164" formatCode="0.0_);[Red]\(0.0\)"/>
    <numFmt numFmtId="165" formatCode="#,##0.0"/>
  </numFmts>
  <fonts count="24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" fillId="0" borderId="0"/>
    <xf numFmtId="0" fontId="2" fillId="0" borderId="0"/>
    <xf numFmtId="0" fontId="19" fillId="0" borderId="0"/>
  </cellStyleXfs>
  <cellXfs count="142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Alignment="1" applyProtection="1">
      <alignment horizontal="justify"/>
      <protection locked="0"/>
    </xf>
    <xf numFmtId="0" fontId="7" fillId="0" borderId="0" xfId="0" applyFont="1" applyBorder="1" applyAlignment="1" applyProtection="1">
      <alignment horizontal="justify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protection locked="0"/>
    </xf>
    <xf numFmtId="0" fontId="10" fillId="0" borderId="0" xfId="1" applyFont="1" applyFill="1" applyAlignment="1" applyProtection="1">
      <protection locked="0"/>
    </xf>
    <xf numFmtId="0" fontId="5" fillId="0" borderId="0" xfId="1" applyFont="1" applyFill="1" applyProtection="1">
      <protection locked="0"/>
    </xf>
    <xf numFmtId="0" fontId="10" fillId="0" borderId="0" xfId="1" applyFont="1" applyFill="1" applyProtection="1"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0" fillId="2" borderId="4" xfId="0" applyFont="1" applyFill="1" applyBorder="1" applyAlignment="1" applyProtection="1">
      <alignment horizontal="center" vertical="center" wrapText="1"/>
      <protection locked="0"/>
    </xf>
    <xf numFmtId="0" fontId="10" fillId="2" borderId="4" xfId="0" applyFont="1" applyFill="1" applyBorder="1" applyAlignment="1" applyProtection="1">
      <alignment horizontal="center"/>
      <protection locked="0"/>
    </xf>
    <xf numFmtId="0" fontId="10" fillId="0" borderId="9" xfId="0" applyFont="1" applyFill="1" applyBorder="1" applyAlignment="1" applyProtection="1">
      <alignment vertical="center" textRotation="90" wrapText="1"/>
      <protection locked="0"/>
    </xf>
    <xf numFmtId="0" fontId="10" fillId="0" borderId="10" xfId="0" applyFont="1" applyFill="1" applyBorder="1" applyAlignment="1" applyProtection="1">
      <alignment vertical="center" textRotation="90" wrapText="1"/>
      <protection locked="0"/>
    </xf>
    <xf numFmtId="0" fontId="10" fillId="0" borderId="11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164" fontId="3" fillId="0" borderId="13" xfId="4" quotePrefix="1" applyNumberFormat="1" applyFont="1" applyBorder="1" applyAlignment="1" applyProtection="1">
      <alignment horizontal="center" vertical="center"/>
      <protection locked="0"/>
    </xf>
    <xf numFmtId="0" fontId="3" fillId="0" borderId="13" xfId="4" quotePrefix="1" applyFont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5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1" fontId="3" fillId="0" borderId="12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3" fillId="0" borderId="14" xfId="1" applyFont="1" applyFill="1" applyBorder="1" applyAlignment="1" applyProtection="1">
      <alignment horizontal="center" vertical="center"/>
      <protection locked="0"/>
    </xf>
    <xf numFmtId="0" fontId="3" fillId="0" borderId="14" xfId="0" applyFont="1" applyFill="1" applyBorder="1" applyAlignment="1">
      <alignment horizontal="center" vertical="center"/>
    </xf>
    <xf numFmtId="164" fontId="3" fillId="0" borderId="16" xfId="4" quotePrefix="1" applyNumberFormat="1" applyFont="1" applyBorder="1" applyAlignment="1" applyProtection="1">
      <alignment horizontal="center" vertical="center"/>
      <protection locked="0"/>
    </xf>
    <xf numFmtId="0" fontId="3" fillId="0" borderId="16" xfId="4" quotePrefix="1" applyFont="1" applyBorder="1" applyAlignment="1" applyProtection="1">
      <alignment horizontal="center" vertical="center"/>
      <protection locked="0"/>
    </xf>
    <xf numFmtId="165" fontId="3" fillId="0" borderId="14" xfId="0" applyNumberFormat="1" applyFont="1" applyFill="1" applyBorder="1" applyAlignment="1" applyProtection="1">
      <alignment horizontal="center" vertical="center"/>
      <protection locked="0"/>
    </xf>
    <xf numFmtId="165" fontId="15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4" xfId="0" applyFont="1" applyFill="1" applyBorder="1" applyAlignment="1" applyProtection="1">
      <alignment horizontal="center"/>
      <protection hidden="1"/>
    </xf>
    <xf numFmtId="165" fontId="3" fillId="0" borderId="14" xfId="0" quotePrefix="1" applyNumberFormat="1" applyFont="1" applyFill="1" applyBorder="1" applyAlignment="1" applyProtection="1">
      <alignment horizontal="center"/>
      <protection hidden="1"/>
    </xf>
    <xf numFmtId="0" fontId="3" fillId="0" borderId="14" xfId="0" applyFont="1" applyFill="1" applyBorder="1" applyAlignment="1" applyProtection="1">
      <alignment horizontal="center" vertical="center"/>
      <protection hidden="1"/>
    </xf>
    <xf numFmtId="1" fontId="3" fillId="0" borderId="14" xfId="0" applyNumberFormat="1" applyFont="1" applyFill="1" applyBorder="1" applyAlignment="1" applyProtection="1">
      <alignment horizontal="center"/>
      <protection hidden="1"/>
    </xf>
    <xf numFmtId="0" fontId="3" fillId="0" borderId="16" xfId="4" applyFont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7" fillId="0" borderId="0" xfId="5" quotePrefix="1" applyFont="1" applyFill="1" applyBorder="1" applyAlignment="1" applyProtection="1">
      <alignment vertical="center"/>
      <protection locked="0"/>
    </xf>
    <xf numFmtId="0" fontId="17" fillId="0" borderId="0" xfId="5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protection locked="0"/>
    </xf>
    <xf numFmtId="0" fontId="10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/>
      <protection locked="0"/>
    </xf>
    <xf numFmtId="0" fontId="10" fillId="2" borderId="4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Protection="1">
      <protection locked="0"/>
    </xf>
    <xf numFmtId="0" fontId="20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left" vertical="center" wrapText="1"/>
      <protection hidden="1"/>
    </xf>
    <xf numFmtId="0" fontId="21" fillId="0" borderId="0" xfId="2" applyFont="1" applyFill="1" applyBorder="1" applyAlignment="1" applyProtection="1">
      <alignment horizontal="left" vertical="center" wrapText="1"/>
    </xf>
    <xf numFmtId="0" fontId="21" fillId="0" borderId="0" xfId="2" applyFont="1" applyFill="1" applyBorder="1" applyAlignment="1" applyProtection="1">
      <alignment horizontal="center" vertical="center" wrapText="1"/>
      <protection hidden="1"/>
    </xf>
    <xf numFmtId="10" fontId="20" fillId="0" borderId="0" xfId="0" applyNumberFormat="1" applyFont="1" applyFill="1" applyBorder="1" applyAlignment="1" applyProtection="1">
      <alignment horizontal="center" vertical="center"/>
      <protection hidden="1"/>
    </xf>
    <xf numFmtId="10" fontId="2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vertical="center" wrapText="1"/>
      <protection locked="0"/>
    </xf>
    <xf numFmtId="0" fontId="20" fillId="0" borderId="0" xfId="0" applyFont="1" applyFill="1" applyBorder="1" applyProtection="1">
      <protection hidden="1"/>
    </xf>
    <xf numFmtId="0" fontId="21" fillId="0" borderId="0" xfId="2" applyFont="1" applyFill="1" applyBorder="1" applyAlignment="1" applyProtection="1">
      <alignment horizontal="left" vertical="center" wrapText="1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10" fontId="20" fillId="0" borderId="0" xfId="0" applyNumberFormat="1" applyFont="1" applyFill="1" applyBorder="1" applyAlignment="1" applyProtection="1">
      <alignment horizontal="center" vertical="center"/>
      <protection locked="0"/>
    </xf>
    <xf numFmtId="10" fontId="22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 applyProtection="1">
      <alignment horizontal="center" vertical="center"/>
      <protection locked="0"/>
    </xf>
    <xf numFmtId="0" fontId="3" fillId="0" borderId="14" xfId="0" applyFont="1" applyFill="1" applyBorder="1" applyAlignment="1" applyProtection="1">
      <alignment horizontal="center" vertical="center"/>
      <protection locked="0"/>
    </xf>
    <xf numFmtId="0" fontId="9" fillId="0" borderId="0" xfId="5" quotePrefix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locked="0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10" fillId="0" borderId="0" xfId="1" applyFont="1" applyFill="1" applyAlignment="1" applyProtection="1">
      <alignment horizontal="center" vertical="center"/>
      <protection locked="0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0" fontId="5" fillId="0" borderId="16" xfId="0" applyFont="1" applyFill="1" applyBorder="1" applyAlignment="1">
      <alignment vertical="center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textRotation="90" wrapText="1"/>
      <protection locked="0"/>
    </xf>
    <xf numFmtId="0" fontId="11" fillId="0" borderId="0" xfId="1" applyFont="1" applyFill="1" applyAlignment="1" applyProtection="1">
      <alignment horizontal="left" vertic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right" vertical="center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6" applyFont="1" applyFill="1" applyBorder="1" applyAlignment="1" applyProtection="1">
      <alignment horizontal="center" vertical="center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Border="1" applyAlignment="1" applyProtection="1">
      <alignment horizontal="left"/>
      <protection locked="0"/>
    </xf>
    <xf numFmtId="0" fontId="14" fillId="0" borderId="4" xfId="1" applyFont="1" applyFill="1" applyBorder="1" applyAlignment="1" applyProtection="1">
      <alignment horizontal="center" vertical="center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 wrapText="1"/>
      <protection locked="0"/>
    </xf>
    <xf numFmtId="0" fontId="3" fillId="0" borderId="18" xfId="1" applyFont="1" applyFill="1" applyBorder="1" applyAlignment="1" applyProtection="1">
      <alignment horizontal="center" vertical="center"/>
      <protection locked="0"/>
    </xf>
    <xf numFmtId="0" fontId="5" fillId="0" borderId="19" xfId="0" applyFont="1" applyFill="1" applyBorder="1" applyAlignment="1">
      <alignment vertical="center"/>
    </xf>
    <xf numFmtId="0" fontId="5" fillId="0" borderId="20" xfId="0" applyFont="1" applyFill="1" applyBorder="1" applyAlignment="1">
      <alignment vertical="center"/>
    </xf>
    <xf numFmtId="0" fontId="5" fillId="0" borderId="18" xfId="0" applyFont="1" applyFill="1" applyBorder="1" applyAlignment="1">
      <alignment horizontal="center" vertical="center"/>
    </xf>
    <xf numFmtId="164" fontId="3" fillId="0" borderId="20" xfId="4" quotePrefix="1" applyNumberFormat="1" applyFont="1" applyBorder="1" applyAlignment="1" applyProtection="1">
      <alignment horizontal="center" vertical="center"/>
      <protection locked="0"/>
    </xf>
    <xf numFmtId="0" fontId="3" fillId="0" borderId="20" xfId="4" applyFont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 applyProtection="1">
      <alignment horizontal="center" vertical="center"/>
      <protection locked="0"/>
    </xf>
    <xf numFmtId="165" fontId="3" fillId="0" borderId="18" xfId="0" applyNumberFormat="1" applyFont="1" applyFill="1" applyBorder="1" applyAlignment="1" applyProtection="1">
      <alignment horizontal="center" vertical="center"/>
      <protection locked="0"/>
    </xf>
    <xf numFmtId="165" fontId="15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18" xfId="0" applyFont="1" applyFill="1" applyBorder="1" applyAlignment="1" applyProtection="1">
      <alignment horizontal="center"/>
      <protection hidden="1"/>
    </xf>
    <xf numFmtId="165" fontId="3" fillId="0" borderId="18" xfId="0" quotePrefix="1" applyNumberFormat="1" applyFont="1" applyFill="1" applyBorder="1" applyAlignment="1" applyProtection="1">
      <alignment horizontal="center"/>
      <protection hidden="1"/>
    </xf>
    <xf numFmtId="0" fontId="3" fillId="0" borderId="18" xfId="0" applyFont="1" applyFill="1" applyBorder="1" applyAlignment="1" applyProtection="1">
      <alignment horizontal="center" vertical="center"/>
      <protection hidden="1"/>
    </xf>
    <xf numFmtId="1" fontId="3" fillId="0" borderId="18" xfId="0" applyNumberFormat="1" applyFont="1" applyFill="1" applyBorder="1" applyAlignment="1" applyProtection="1">
      <alignment horizontal="center"/>
      <protection hidden="1"/>
    </xf>
    <xf numFmtId="0" fontId="5" fillId="0" borderId="17" xfId="0" applyFont="1" applyFill="1" applyBorder="1" applyProtection="1">
      <protection locked="0"/>
    </xf>
    <xf numFmtId="0" fontId="1" fillId="0" borderId="17" xfId="0" applyFont="1" applyFill="1" applyBorder="1" applyAlignment="1" applyProtection="1">
      <alignment horizontal="center"/>
      <protection hidden="1"/>
    </xf>
    <xf numFmtId="0" fontId="20" fillId="0" borderId="17" xfId="0" applyFont="1" applyFill="1" applyBorder="1" applyProtection="1">
      <protection hidden="1"/>
    </xf>
    <xf numFmtId="0" fontId="20" fillId="0" borderId="17" xfId="0" applyFont="1" applyFill="1" applyBorder="1" applyProtection="1">
      <protection locked="0"/>
    </xf>
    <xf numFmtId="0" fontId="1" fillId="0" borderId="17" xfId="0" applyFont="1" applyFill="1" applyBorder="1" applyProtection="1">
      <protection locked="0"/>
    </xf>
    <xf numFmtId="0" fontId="3" fillId="0" borderId="18" xfId="0" applyFont="1" applyFill="1" applyBorder="1" applyAlignment="1">
      <alignment horizontal="center" vertical="center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54"/>
  <sheetViews>
    <sheetView tabSelected="1" workbookViewId="0">
      <pane ySplit="3" topLeftCell="A10" activePane="bottomLeft" state="frozen"/>
      <selection activeCell="A6" sqref="A6:XFD6"/>
      <selection pane="bottomLeft" activeCell="Y17" sqref="Y17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1" customWidth="1"/>
    <col min="4" max="4" width="15.5" style="1" customWidth="1"/>
    <col min="5" max="5" width="7.25" style="1" customWidth="1"/>
    <col min="6" max="6" width="9.375" style="1" hidden="1" customWidth="1"/>
    <col min="7" max="7" width="11.625" style="1" customWidth="1"/>
    <col min="8" max="11" width="4.375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2.125" style="1" customWidth="1"/>
    <col min="21" max="21" width="5.75" style="1" customWidth="1"/>
    <col min="22" max="22" width="6.5" style="1" customWidth="1"/>
    <col min="23" max="23" width="6.5" style="2" customWidth="1"/>
    <col min="24" max="24" width="9" style="60"/>
    <col min="25" max="25" width="9.125" style="60" bestFit="1" customWidth="1"/>
    <col min="26" max="26" width="9" style="60"/>
    <col min="27" max="27" width="10.375" style="60" bestFit="1" customWidth="1"/>
    <col min="28" max="28" width="9.125" style="60" bestFit="1" customWidth="1"/>
    <col min="29" max="39" width="9" style="60"/>
    <col min="40" max="16384" width="9" style="1"/>
  </cols>
  <sheetData>
    <row r="1" spans="2:39" ht="27.75" customHeight="1">
      <c r="B1" s="95" t="s">
        <v>0</v>
      </c>
      <c r="C1" s="95"/>
      <c r="D1" s="95"/>
      <c r="E1" s="95"/>
      <c r="F1" s="95"/>
      <c r="G1" s="95"/>
      <c r="H1" s="96" t="s">
        <v>1</v>
      </c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"/>
    </row>
    <row r="2" spans="2:39" ht="25.5" customHeight="1">
      <c r="B2" s="97" t="s">
        <v>2</v>
      </c>
      <c r="C2" s="97"/>
      <c r="D2" s="97"/>
      <c r="E2" s="97"/>
      <c r="F2" s="97"/>
      <c r="G2" s="97"/>
      <c r="H2" s="98" t="s">
        <v>58</v>
      </c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4"/>
      <c r="W2" s="5"/>
      <c r="AE2" s="61"/>
      <c r="AF2" s="62"/>
      <c r="AG2" s="61"/>
      <c r="AH2" s="61"/>
      <c r="AI2" s="61"/>
      <c r="AJ2" s="62"/>
      <c r="AK2" s="61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3"/>
      <c r="AJ3" s="63"/>
    </row>
    <row r="4" spans="2:39" ht="23.25" customHeight="1">
      <c r="B4" s="101" t="s">
        <v>3</v>
      </c>
      <c r="C4" s="101"/>
      <c r="D4" s="93" t="s">
        <v>62</v>
      </c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4" t="s">
        <v>61</v>
      </c>
      <c r="Q4" s="94"/>
      <c r="R4" s="94"/>
      <c r="S4" s="94"/>
      <c r="T4" s="94"/>
      <c r="U4" s="94"/>
      <c r="X4" s="61"/>
      <c r="Y4" s="99" t="s">
        <v>50</v>
      </c>
      <c r="Z4" s="99" t="s">
        <v>9</v>
      </c>
      <c r="AA4" s="99" t="s">
        <v>49</v>
      </c>
      <c r="AB4" s="99" t="s">
        <v>48</v>
      </c>
      <c r="AC4" s="99"/>
      <c r="AD4" s="99"/>
      <c r="AE4" s="99"/>
      <c r="AF4" s="99" t="s">
        <v>47</v>
      </c>
      <c r="AG4" s="99"/>
      <c r="AH4" s="99" t="s">
        <v>45</v>
      </c>
      <c r="AI4" s="99"/>
      <c r="AJ4" s="99" t="s">
        <v>46</v>
      </c>
      <c r="AK4" s="99"/>
      <c r="AL4" s="99" t="s">
        <v>44</v>
      </c>
      <c r="AM4" s="99"/>
    </row>
    <row r="5" spans="2:39" ht="17.25" customHeight="1">
      <c r="B5" s="100" t="s">
        <v>4</v>
      </c>
      <c r="C5" s="100"/>
      <c r="D5" s="85">
        <v>2</v>
      </c>
      <c r="G5" s="94" t="s">
        <v>60</v>
      </c>
      <c r="H5" s="94"/>
      <c r="I5" s="94"/>
      <c r="J5" s="94"/>
      <c r="K5" s="94"/>
      <c r="L5" s="94"/>
      <c r="M5" s="94"/>
      <c r="N5" s="94"/>
      <c r="O5" s="94"/>
      <c r="P5" s="94" t="s">
        <v>59</v>
      </c>
      <c r="Q5" s="94"/>
      <c r="R5" s="94"/>
      <c r="S5" s="94"/>
      <c r="T5" s="94"/>
      <c r="U5" s="94"/>
      <c r="X5" s="61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</row>
    <row r="6" spans="2:39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7"/>
      <c r="Q6" s="3"/>
      <c r="R6" s="3"/>
      <c r="S6" s="3"/>
      <c r="T6" s="3"/>
      <c r="U6" s="3"/>
      <c r="X6" s="61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</row>
    <row r="7" spans="2:39" ht="44.25" customHeight="1">
      <c r="B7" s="102" t="s">
        <v>5</v>
      </c>
      <c r="C7" s="104" t="s">
        <v>6</v>
      </c>
      <c r="D7" s="106" t="s">
        <v>7</v>
      </c>
      <c r="E7" s="107"/>
      <c r="F7" s="102" t="s">
        <v>8</v>
      </c>
      <c r="G7" s="102" t="s">
        <v>9</v>
      </c>
      <c r="H7" s="92" t="s">
        <v>10</v>
      </c>
      <c r="I7" s="92" t="s">
        <v>11</v>
      </c>
      <c r="J7" s="92" t="s">
        <v>12</v>
      </c>
      <c r="K7" s="92" t="s">
        <v>13</v>
      </c>
      <c r="L7" s="91" t="s">
        <v>14</v>
      </c>
      <c r="M7" s="91" t="s">
        <v>15</v>
      </c>
      <c r="N7" s="91" t="s">
        <v>16</v>
      </c>
      <c r="O7" s="117" t="s">
        <v>17</v>
      </c>
      <c r="P7" s="91" t="s">
        <v>18</v>
      </c>
      <c r="Q7" s="102" t="s">
        <v>19</v>
      </c>
      <c r="R7" s="91" t="s">
        <v>20</v>
      </c>
      <c r="S7" s="102" t="s">
        <v>21</v>
      </c>
      <c r="T7" s="102" t="s">
        <v>22</v>
      </c>
      <c r="U7" s="102" t="s">
        <v>23</v>
      </c>
      <c r="X7" s="61"/>
      <c r="Y7" s="99"/>
      <c r="Z7" s="99"/>
      <c r="AA7" s="99"/>
      <c r="AB7" s="64" t="s">
        <v>24</v>
      </c>
      <c r="AC7" s="64" t="s">
        <v>25</v>
      </c>
      <c r="AD7" s="64" t="s">
        <v>26</v>
      </c>
      <c r="AE7" s="64" t="s">
        <v>27</v>
      </c>
      <c r="AF7" s="64" t="s">
        <v>28</v>
      </c>
      <c r="AG7" s="64" t="s">
        <v>27</v>
      </c>
      <c r="AH7" s="64" t="s">
        <v>28</v>
      </c>
      <c r="AI7" s="64" t="s">
        <v>27</v>
      </c>
      <c r="AJ7" s="64" t="s">
        <v>28</v>
      </c>
      <c r="AK7" s="64" t="s">
        <v>27</v>
      </c>
      <c r="AL7" s="64" t="s">
        <v>28</v>
      </c>
      <c r="AM7" s="65" t="s">
        <v>27</v>
      </c>
    </row>
    <row r="8" spans="2:39" ht="44.25" customHeight="1">
      <c r="B8" s="103"/>
      <c r="C8" s="105"/>
      <c r="D8" s="108"/>
      <c r="E8" s="109"/>
      <c r="F8" s="103"/>
      <c r="G8" s="103"/>
      <c r="H8" s="92"/>
      <c r="I8" s="92"/>
      <c r="J8" s="92"/>
      <c r="K8" s="92"/>
      <c r="L8" s="91"/>
      <c r="M8" s="91"/>
      <c r="N8" s="91"/>
      <c r="O8" s="117"/>
      <c r="P8" s="91"/>
      <c r="Q8" s="112"/>
      <c r="R8" s="91"/>
      <c r="S8" s="103"/>
      <c r="T8" s="112"/>
      <c r="U8" s="112"/>
      <c r="W8" s="11"/>
      <c r="X8" s="61"/>
      <c r="Y8" s="66" t="str">
        <f>+D4</f>
        <v>Internet và các giao thức                                                                  Lớp: E13CN1</v>
      </c>
      <c r="Z8" s="67" t="str">
        <f>+P4</f>
        <v>Nhóm: TEL1409-01</v>
      </c>
      <c r="AA8" s="68">
        <f>+$AJ$8+$AL$8+$AH$8</f>
        <v>18</v>
      </c>
      <c r="AB8" s="62">
        <f>COUNTIF($T$9:$T$87,"Khiển trách")</f>
        <v>0</v>
      </c>
      <c r="AC8" s="62">
        <f>COUNTIF($T$9:$T$87,"Cảnh cáo")</f>
        <v>0</v>
      </c>
      <c r="AD8" s="62">
        <f>COUNTIF($T$9:$T$87,"Đình chỉ thi")</f>
        <v>0</v>
      </c>
      <c r="AE8" s="69">
        <f>+($AB$8+$AC$8+$AD$8)/$AA$8*100%</f>
        <v>0</v>
      </c>
      <c r="AF8" s="62">
        <f>SUM(COUNTIF($T$9:$T$85,"Vắng"),COUNTIF($T$9:$T$85,"Vắng có phép"))</f>
        <v>0</v>
      </c>
      <c r="AG8" s="70">
        <f>+$AF$8/$AA$8</f>
        <v>0</v>
      </c>
      <c r="AH8" s="71">
        <f>COUNTIF($X$9:$X$85,"Thi lại")</f>
        <v>0</v>
      </c>
      <c r="AI8" s="70">
        <f>+$AH$8/$AA$8</f>
        <v>0</v>
      </c>
      <c r="AJ8" s="71">
        <f>COUNTIF($X$9:$X$86,"Học lại")</f>
        <v>18</v>
      </c>
      <c r="AK8" s="70">
        <f>+$AJ$8/$AA$8</f>
        <v>1</v>
      </c>
      <c r="AL8" s="62">
        <f>COUNTIF($X$10:$X$86,"Đạt")</f>
        <v>0</v>
      </c>
      <c r="AM8" s="69">
        <f>+$AL$8/$AA$8</f>
        <v>0</v>
      </c>
    </row>
    <row r="9" spans="2:39" ht="14.25" customHeight="1">
      <c r="B9" s="113" t="s">
        <v>29</v>
      </c>
      <c r="C9" s="114"/>
      <c r="D9" s="114"/>
      <c r="E9" s="114"/>
      <c r="F9" s="114"/>
      <c r="G9" s="115"/>
      <c r="H9" s="12">
        <v>10</v>
      </c>
      <c r="I9" s="12">
        <v>10</v>
      </c>
      <c r="J9" s="13">
        <v>10</v>
      </c>
      <c r="K9" s="12">
        <v>10</v>
      </c>
      <c r="L9" s="14"/>
      <c r="M9" s="15"/>
      <c r="N9" s="15"/>
      <c r="O9" s="16"/>
      <c r="P9" s="58">
        <f>100-(H9+I9+J9+K9)</f>
        <v>60</v>
      </c>
      <c r="Q9" s="103"/>
      <c r="R9" s="17"/>
      <c r="S9" s="17"/>
      <c r="T9" s="103"/>
      <c r="U9" s="103"/>
      <c r="X9" s="61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</row>
    <row r="10" spans="2:39" ht="18.75" customHeight="1">
      <c r="B10" s="18">
        <v>1</v>
      </c>
      <c r="C10" s="27" t="s">
        <v>63</v>
      </c>
      <c r="D10" s="87" t="s">
        <v>64</v>
      </c>
      <c r="E10" s="88" t="s">
        <v>65</v>
      </c>
      <c r="F10" s="86" t="s">
        <v>66</v>
      </c>
      <c r="G10" s="27" t="s">
        <v>67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79"/>
      <c r="P10" s="21"/>
      <c r="Q10" s="22">
        <f>ROUND(SUMPRODUCT(H10:P10,$H$9:$P$9)/100,1)</f>
        <v>0</v>
      </c>
      <c r="R10" s="23" t="str">
        <f t="shared" ref="R10:R27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27" si="1">IF($Q10&lt;4,"Kém",IF(AND($Q10&gt;=4,$Q10&lt;=5.4),"Trung bình yếu",IF(AND($Q10&gt;=5.5,$Q10&lt;=6.9),"Trung bình",IF(AND($Q10&gt;=7,$Q10&lt;=8.4),"Khá",IF(AND($Q10&gt;=8.5,$Q10&lt;=10),"Giỏi","")))))</f>
        <v>Kém</v>
      </c>
      <c r="T10" s="84" t="str">
        <f>+IF(OR($H10=0,$I10=0,$J10=0,$K10=0),"Không đủ ĐKDT","")</f>
        <v/>
      </c>
      <c r="U10" s="24" t="s">
        <v>132</v>
      </c>
      <c r="V10" s="3"/>
      <c r="W10" s="25"/>
      <c r="X10" s="73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</row>
    <row r="11" spans="2:39" ht="18.75" customHeight="1">
      <c r="B11" s="26">
        <v>2</v>
      </c>
      <c r="C11" s="27" t="s">
        <v>68</v>
      </c>
      <c r="D11" s="87" t="s">
        <v>69</v>
      </c>
      <c r="E11" s="89" t="s">
        <v>65</v>
      </c>
      <c r="F11" s="86" t="s">
        <v>70</v>
      </c>
      <c r="G11" s="27" t="s">
        <v>67</v>
      </c>
      <c r="H11" s="28" t="s">
        <v>30</v>
      </c>
      <c r="I11" s="28" t="s">
        <v>30</v>
      </c>
      <c r="J11" s="28" t="s">
        <v>30</v>
      </c>
      <c r="K11" s="28" t="s">
        <v>30</v>
      </c>
      <c r="L11" s="29"/>
      <c r="M11" s="29"/>
      <c r="N11" s="29"/>
      <c r="O11" s="80"/>
      <c r="P11" s="30"/>
      <c r="Q11" s="31">
        <f>ROUND(SUMPRODUCT(H11:P11,$H$9:$P$9)/100,1)</f>
        <v>0</v>
      </c>
      <c r="R11" s="32" t="str">
        <f t="shared" si="0"/>
        <v>F</v>
      </c>
      <c r="S11" s="33" t="str">
        <f t="shared" si="1"/>
        <v>Kém</v>
      </c>
      <c r="T11" s="34" t="str">
        <f>+IF(OR($H11=0,$I11=0,$J11=0,$K11=0),"Không đủ ĐKDT","")</f>
        <v/>
      </c>
      <c r="U11" s="35" t="s">
        <v>132</v>
      </c>
      <c r="V11" s="3"/>
      <c r="W11" s="25"/>
      <c r="X11" s="73" t="str">
        <f t="shared" ref="X11:X27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2"/>
      <c r="Z11" s="72"/>
      <c r="AA11" s="72"/>
      <c r="AB11" s="64"/>
      <c r="AC11" s="64"/>
      <c r="AD11" s="64"/>
      <c r="AE11" s="64"/>
      <c r="AF11" s="63"/>
      <c r="AG11" s="64"/>
      <c r="AH11" s="64"/>
      <c r="AI11" s="64"/>
      <c r="AJ11" s="64"/>
      <c r="AK11" s="64"/>
      <c r="AL11" s="64"/>
      <c r="AM11" s="65"/>
    </row>
    <row r="12" spans="2:39" ht="18.75" customHeight="1">
      <c r="B12" s="26">
        <v>3</v>
      </c>
      <c r="C12" s="27" t="s">
        <v>71</v>
      </c>
      <c r="D12" s="87" t="s">
        <v>72</v>
      </c>
      <c r="E12" s="89" t="s">
        <v>73</v>
      </c>
      <c r="F12" s="86" t="s">
        <v>74</v>
      </c>
      <c r="G12" s="27" t="s">
        <v>67</v>
      </c>
      <c r="H12" s="28" t="s">
        <v>30</v>
      </c>
      <c r="I12" s="28" t="s">
        <v>30</v>
      </c>
      <c r="J12" s="28" t="s">
        <v>30</v>
      </c>
      <c r="K12" s="28" t="s">
        <v>30</v>
      </c>
      <c r="L12" s="36"/>
      <c r="M12" s="36"/>
      <c r="N12" s="36"/>
      <c r="O12" s="80"/>
      <c r="P12" s="30"/>
      <c r="Q12" s="31">
        <f t="shared" ref="Q12:Q27" si="3">ROUND(SUMPRODUCT(H12:P12,$H$9:$P$9)/100,1)</f>
        <v>0</v>
      </c>
      <c r="R12" s="32" t="str">
        <f t="shared" si="0"/>
        <v>F</v>
      </c>
      <c r="S12" s="33" t="str">
        <f t="shared" si="1"/>
        <v>Kém</v>
      </c>
      <c r="T12" s="34" t="str">
        <f t="shared" ref="T12:T27" si="4">+IF(OR($H12=0,$I12=0,$J12=0,$K12=0),"Không đủ ĐKDT","")</f>
        <v/>
      </c>
      <c r="U12" s="35" t="s">
        <v>132</v>
      </c>
      <c r="V12" s="3"/>
      <c r="W12" s="25"/>
      <c r="X12" s="73" t="str">
        <f>IF(T12="Không đủ ĐKDT","Học lại",IF(T12="Đình chỉ thi","Học lại",IF(AND(MID(G12,2,2)&gt;="12",T12="Vắng"),"Học lại",IF(T12="Vắng có phép", "Thi lại",IF(T12="Nợ học phí", "Thi lại",IF(AND((MID(G12,2,2)&lt;"12"),Q12&lt;4.5),"Thi lại",IF(Q12&lt;4,"Học lại","Đạt")))))))</f>
        <v>Học lại</v>
      </c>
      <c r="Y12" s="74"/>
      <c r="Z12" s="74"/>
      <c r="AA12" s="75"/>
      <c r="AB12" s="63"/>
      <c r="AC12" s="63"/>
      <c r="AD12" s="63"/>
      <c r="AE12" s="76"/>
      <c r="AF12" s="63"/>
      <c r="AG12" s="77"/>
      <c r="AH12" s="78"/>
      <c r="AI12" s="77"/>
      <c r="AJ12" s="78"/>
      <c r="AK12" s="77"/>
      <c r="AL12" s="63"/>
      <c r="AM12" s="76"/>
    </row>
    <row r="13" spans="2:39" ht="18.75" customHeight="1">
      <c r="B13" s="26">
        <v>4</v>
      </c>
      <c r="C13" s="27" t="s">
        <v>75</v>
      </c>
      <c r="D13" s="87" t="s">
        <v>76</v>
      </c>
      <c r="E13" s="89" t="s">
        <v>77</v>
      </c>
      <c r="F13" s="86" t="s">
        <v>78</v>
      </c>
      <c r="G13" s="27" t="s">
        <v>67</v>
      </c>
      <c r="H13" s="28" t="s">
        <v>30</v>
      </c>
      <c r="I13" s="28" t="s">
        <v>30</v>
      </c>
      <c r="J13" s="28" t="s">
        <v>30</v>
      </c>
      <c r="K13" s="28" t="s">
        <v>30</v>
      </c>
      <c r="L13" s="36"/>
      <c r="M13" s="36"/>
      <c r="N13" s="36"/>
      <c r="O13" s="80"/>
      <c r="P13" s="30"/>
      <c r="Q13" s="31">
        <f t="shared" si="3"/>
        <v>0</v>
      </c>
      <c r="R13" s="32" t="str">
        <f t="shared" si="0"/>
        <v>F</v>
      </c>
      <c r="S13" s="33" t="str">
        <f t="shared" si="1"/>
        <v>Kém</v>
      </c>
      <c r="T13" s="34" t="str">
        <f t="shared" si="4"/>
        <v/>
      </c>
      <c r="U13" s="35" t="s">
        <v>132</v>
      </c>
      <c r="V13" s="3"/>
      <c r="W13" s="25"/>
      <c r="X13" s="73" t="str">
        <f t="shared" si="2"/>
        <v>Học lại</v>
      </c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</row>
    <row r="14" spans="2:39" ht="18.75" customHeight="1">
      <c r="B14" s="26">
        <v>5</v>
      </c>
      <c r="C14" s="27" t="s">
        <v>79</v>
      </c>
      <c r="D14" s="87" t="s">
        <v>80</v>
      </c>
      <c r="E14" s="89" t="s">
        <v>81</v>
      </c>
      <c r="F14" s="86" t="s">
        <v>82</v>
      </c>
      <c r="G14" s="27" t="s">
        <v>67</v>
      </c>
      <c r="H14" s="28" t="s">
        <v>30</v>
      </c>
      <c r="I14" s="28" t="s">
        <v>30</v>
      </c>
      <c r="J14" s="28" t="s">
        <v>30</v>
      </c>
      <c r="K14" s="28" t="s">
        <v>30</v>
      </c>
      <c r="L14" s="36"/>
      <c r="M14" s="36"/>
      <c r="N14" s="36"/>
      <c r="O14" s="80"/>
      <c r="P14" s="30"/>
      <c r="Q14" s="31">
        <f t="shared" si="3"/>
        <v>0</v>
      </c>
      <c r="R14" s="32" t="str">
        <f t="shared" si="0"/>
        <v>F</v>
      </c>
      <c r="S14" s="33" t="str">
        <f t="shared" si="1"/>
        <v>Kém</v>
      </c>
      <c r="T14" s="34" t="str">
        <f t="shared" si="4"/>
        <v/>
      </c>
      <c r="U14" s="35" t="s">
        <v>132</v>
      </c>
      <c r="V14" s="3"/>
      <c r="W14" s="25"/>
      <c r="X14" s="73" t="str">
        <f t="shared" si="2"/>
        <v>Học lại</v>
      </c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</row>
    <row r="15" spans="2:39" ht="18.75" customHeight="1">
      <c r="B15" s="26">
        <v>6</v>
      </c>
      <c r="C15" s="27" t="s">
        <v>83</v>
      </c>
      <c r="D15" s="87" t="s">
        <v>84</v>
      </c>
      <c r="E15" s="89" t="s">
        <v>85</v>
      </c>
      <c r="F15" s="86" t="s">
        <v>86</v>
      </c>
      <c r="G15" s="27" t="s">
        <v>67</v>
      </c>
      <c r="H15" s="28" t="s">
        <v>30</v>
      </c>
      <c r="I15" s="28" t="s">
        <v>30</v>
      </c>
      <c r="J15" s="28" t="s">
        <v>30</v>
      </c>
      <c r="K15" s="28" t="s">
        <v>30</v>
      </c>
      <c r="L15" s="36"/>
      <c r="M15" s="36"/>
      <c r="N15" s="36"/>
      <c r="O15" s="80"/>
      <c r="P15" s="30"/>
      <c r="Q15" s="31">
        <f t="shared" si="3"/>
        <v>0</v>
      </c>
      <c r="R15" s="32" t="str">
        <f t="shared" si="0"/>
        <v>F</v>
      </c>
      <c r="S15" s="33" t="str">
        <f t="shared" si="1"/>
        <v>Kém</v>
      </c>
      <c r="T15" s="34" t="str">
        <f t="shared" si="4"/>
        <v/>
      </c>
      <c r="U15" s="35" t="s">
        <v>132</v>
      </c>
      <c r="V15" s="3"/>
      <c r="W15" s="25"/>
      <c r="X15" s="73" t="str">
        <f t="shared" si="2"/>
        <v>Học lại</v>
      </c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</row>
    <row r="16" spans="2:39" ht="18.75" customHeight="1">
      <c r="B16" s="26">
        <v>7</v>
      </c>
      <c r="C16" s="27" t="s">
        <v>87</v>
      </c>
      <c r="D16" s="87" t="s">
        <v>88</v>
      </c>
      <c r="E16" s="89" t="s">
        <v>89</v>
      </c>
      <c r="F16" s="86" t="s">
        <v>90</v>
      </c>
      <c r="G16" s="27" t="s">
        <v>67</v>
      </c>
      <c r="H16" s="28" t="s">
        <v>30</v>
      </c>
      <c r="I16" s="28" t="s">
        <v>30</v>
      </c>
      <c r="J16" s="28" t="s">
        <v>30</v>
      </c>
      <c r="K16" s="28" t="s">
        <v>30</v>
      </c>
      <c r="L16" s="36"/>
      <c r="M16" s="36"/>
      <c r="N16" s="36"/>
      <c r="O16" s="80"/>
      <c r="P16" s="30"/>
      <c r="Q16" s="31">
        <f t="shared" si="3"/>
        <v>0</v>
      </c>
      <c r="R16" s="32" t="str">
        <f t="shared" si="0"/>
        <v>F</v>
      </c>
      <c r="S16" s="33" t="str">
        <f t="shared" si="1"/>
        <v>Kém</v>
      </c>
      <c r="T16" s="34" t="str">
        <f t="shared" si="4"/>
        <v/>
      </c>
      <c r="U16" s="35" t="s">
        <v>132</v>
      </c>
      <c r="V16" s="3"/>
      <c r="W16" s="25"/>
      <c r="X16" s="73" t="str">
        <f t="shared" si="2"/>
        <v>Học lại</v>
      </c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</row>
    <row r="17" spans="1:39" ht="18.75" customHeight="1">
      <c r="B17" s="26">
        <v>8</v>
      </c>
      <c r="C17" s="27" t="s">
        <v>91</v>
      </c>
      <c r="D17" s="87" t="s">
        <v>92</v>
      </c>
      <c r="E17" s="89" t="s">
        <v>89</v>
      </c>
      <c r="F17" s="86" t="s">
        <v>93</v>
      </c>
      <c r="G17" s="27" t="s">
        <v>94</v>
      </c>
      <c r="H17" s="28" t="s">
        <v>30</v>
      </c>
      <c r="I17" s="28" t="s">
        <v>30</v>
      </c>
      <c r="J17" s="28" t="s">
        <v>30</v>
      </c>
      <c r="K17" s="28" t="s">
        <v>30</v>
      </c>
      <c r="L17" s="36"/>
      <c r="M17" s="36"/>
      <c r="N17" s="36"/>
      <c r="O17" s="80"/>
      <c r="P17" s="30"/>
      <c r="Q17" s="31">
        <f t="shared" si="3"/>
        <v>0</v>
      </c>
      <c r="R17" s="32" t="str">
        <f t="shared" si="0"/>
        <v>F</v>
      </c>
      <c r="S17" s="33" t="str">
        <f t="shared" si="1"/>
        <v>Kém</v>
      </c>
      <c r="T17" s="34" t="str">
        <f t="shared" si="4"/>
        <v/>
      </c>
      <c r="U17" s="35" t="s">
        <v>132</v>
      </c>
      <c r="V17" s="3"/>
      <c r="W17" s="25"/>
      <c r="X17" s="73" t="str">
        <f t="shared" si="2"/>
        <v>Học lại</v>
      </c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</row>
    <row r="18" spans="1:39" ht="18.75" customHeight="1">
      <c r="B18" s="26">
        <v>9</v>
      </c>
      <c r="C18" s="27" t="s">
        <v>95</v>
      </c>
      <c r="D18" s="87" t="s">
        <v>96</v>
      </c>
      <c r="E18" s="89" t="s">
        <v>97</v>
      </c>
      <c r="F18" s="86" t="s">
        <v>98</v>
      </c>
      <c r="G18" s="27" t="s">
        <v>67</v>
      </c>
      <c r="H18" s="28" t="s">
        <v>30</v>
      </c>
      <c r="I18" s="28" t="s">
        <v>30</v>
      </c>
      <c r="J18" s="28" t="s">
        <v>30</v>
      </c>
      <c r="K18" s="28" t="s">
        <v>30</v>
      </c>
      <c r="L18" s="36"/>
      <c r="M18" s="36"/>
      <c r="N18" s="36"/>
      <c r="O18" s="80"/>
      <c r="P18" s="30"/>
      <c r="Q18" s="31">
        <f t="shared" si="3"/>
        <v>0</v>
      </c>
      <c r="R18" s="32" t="str">
        <f t="shared" si="0"/>
        <v>F</v>
      </c>
      <c r="S18" s="33" t="str">
        <f t="shared" si="1"/>
        <v>Kém</v>
      </c>
      <c r="T18" s="34" t="str">
        <f t="shared" si="4"/>
        <v/>
      </c>
      <c r="U18" s="35" t="s">
        <v>132</v>
      </c>
      <c r="V18" s="3"/>
      <c r="W18" s="25"/>
      <c r="X18" s="73" t="str">
        <f t="shared" si="2"/>
        <v>Học lại</v>
      </c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</row>
    <row r="19" spans="1:39" ht="18.75" customHeight="1">
      <c r="B19" s="26">
        <v>10</v>
      </c>
      <c r="C19" s="27" t="s">
        <v>99</v>
      </c>
      <c r="D19" s="87" t="s">
        <v>100</v>
      </c>
      <c r="E19" s="89" t="s">
        <v>101</v>
      </c>
      <c r="F19" s="86" t="s">
        <v>102</v>
      </c>
      <c r="G19" s="27" t="s">
        <v>67</v>
      </c>
      <c r="H19" s="28" t="s">
        <v>30</v>
      </c>
      <c r="I19" s="28" t="s">
        <v>30</v>
      </c>
      <c r="J19" s="28" t="s">
        <v>30</v>
      </c>
      <c r="K19" s="28" t="s">
        <v>30</v>
      </c>
      <c r="L19" s="36"/>
      <c r="M19" s="36"/>
      <c r="N19" s="36"/>
      <c r="O19" s="80"/>
      <c r="P19" s="30"/>
      <c r="Q19" s="31">
        <f t="shared" si="3"/>
        <v>0</v>
      </c>
      <c r="R19" s="32" t="str">
        <f t="shared" si="0"/>
        <v>F</v>
      </c>
      <c r="S19" s="33" t="str">
        <f t="shared" si="1"/>
        <v>Kém</v>
      </c>
      <c r="T19" s="34" t="str">
        <f t="shared" si="4"/>
        <v/>
      </c>
      <c r="U19" s="35" t="s">
        <v>132</v>
      </c>
      <c r="V19" s="3"/>
      <c r="W19" s="25"/>
      <c r="X19" s="73" t="str">
        <f t="shared" si="2"/>
        <v>Học lại</v>
      </c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</row>
    <row r="20" spans="1:39" ht="18.75" customHeight="1">
      <c r="B20" s="26">
        <v>11</v>
      </c>
      <c r="C20" s="27" t="s">
        <v>103</v>
      </c>
      <c r="D20" s="87" t="s">
        <v>104</v>
      </c>
      <c r="E20" s="89" t="s">
        <v>105</v>
      </c>
      <c r="F20" s="86" t="s">
        <v>106</v>
      </c>
      <c r="G20" s="27" t="s">
        <v>67</v>
      </c>
      <c r="H20" s="28" t="s">
        <v>30</v>
      </c>
      <c r="I20" s="28" t="s">
        <v>30</v>
      </c>
      <c r="J20" s="28" t="s">
        <v>30</v>
      </c>
      <c r="K20" s="28" t="s">
        <v>30</v>
      </c>
      <c r="L20" s="36"/>
      <c r="M20" s="36"/>
      <c r="N20" s="36"/>
      <c r="O20" s="80"/>
      <c r="P20" s="30"/>
      <c r="Q20" s="31">
        <f t="shared" si="3"/>
        <v>0</v>
      </c>
      <c r="R20" s="32" t="str">
        <f t="shared" si="0"/>
        <v>F</v>
      </c>
      <c r="S20" s="33" t="str">
        <f t="shared" si="1"/>
        <v>Kém</v>
      </c>
      <c r="T20" s="34" t="str">
        <f t="shared" si="4"/>
        <v/>
      </c>
      <c r="U20" s="35" t="s">
        <v>132</v>
      </c>
      <c r="V20" s="3"/>
      <c r="W20" s="25"/>
      <c r="X20" s="73" t="str">
        <f t="shared" si="2"/>
        <v>Học lại</v>
      </c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</row>
    <row r="21" spans="1:39" ht="18.75" customHeight="1">
      <c r="B21" s="26">
        <v>12</v>
      </c>
      <c r="C21" s="27" t="s">
        <v>107</v>
      </c>
      <c r="D21" s="87" t="s">
        <v>96</v>
      </c>
      <c r="E21" s="89" t="s">
        <v>108</v>
      </c>
      <c r="F21" s="86" t="s">
        <v>109</v>
      </c>
      <c r="G21" s="27" t="s">
        <v>67</v>
      </c>
      <c r="H21" s="28" t="s">
        <v>30</v>
      </c>
      <c r="I21" s="28" t="s">
        <v>30</v>
      </c>
      <c r="J21" s="28" t="s">
        <v>30</v>
      </c>
      <c r="K21" s="28" t="s">
        <v>30</v>
      </c>
      <c r="L21" s="36"/>
      <c r="M21" s="36"/>
      <c r="N21" s="36"/>
      <c r="O21" s="80"/>
      <c r="P21" s="30"/>
      <c r="Q21" s="31">
        <f t="shared" si="3"/>
        <v>0</v>
      </c>
      <c r="R21" s="32" t="str">
        <f t="shared" si="0"/>
        <v>F</v>
      </c>
      <c r="S21" s="33" t="str">
        <f t="shared" si="1"/>
        <v>Kém</v>
      </c>
      <c r="T21" s="34" t="str">
        <f t="shared" si="4"/>
        <v/>
      </c>
      <c r="U21" s="35" t="s">
        <v>132</v>
      </c>
      <c r="V21" s="3"/>
      <c r="W21" s="25"/>
      <c r="X21" s="73" t="str">
        <f t="shared" si="2"/>
        <v>Học lại</v>
      </c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</row>
    <row r="22" spans="1:39" ht="18.75" customHeight="1">
      <c r="B22" s="26">
        <v>13</v>
      </c>
      <c r="C22" s="27" t="s">
        <v>110</v>
      </c>
      <c r="D22" s="87" t="s">
        <v>111</v>
      </c>
      <c r="E22" s="89" t="s">
        <v>112</v>
      </c>
      <c r="F22" s="86" t="s">
        <v>113</v>
      </c>
      <c r="G22" s="27" t="s">
        <v>67</v>
      </c>
      <c r="H22" s="28" t="s">
        <v>30</v>
      </c>
      <c r="I22" s="28" t="s">
        <v>30</v>
      </c>
      <c r="J22" s="28" t="s">
        <v>30</v>
      </c>
      <c r="K22" s="28" t="s">
        <v>30</v>
      </c>
      <c r="L22" s="36"/>
      <c r="M22" s="36"/>
      <c r="N22" s="36"/>
      <c r="O22" s="80"/>
      <c r="P22" s="30"/>
      <c r="Q22" s="31">
        <f t="shared" si="3"/>
        <v>0</v>
      </c>
      <c r="R22" s="32" t="str">
        <f t="shared" si="0"/>
        <v>F</v>
      </c>
      <c r="S22" s="33" t="str">
        <f t="shared" si="1"/>
        <v>Kém</v>
      </c>
      <c r="T22" s="34" t="str">
        <f t="shared" si="4"/>
        <v/>
      </c>
      <c r="U22" s="35" t="s">
        <v>132</v>
      </c>
      <c r="V22" s="3"/>
      <c r="W22" s="25"/>
      <c r="X22" s="73" t="str">
        <f t="shared" si="2"/>
        <v>Học lại</v>
      </c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</row>
    <row r="23" spans="1:39" ht="18.75" customHeight="1">
      <c r="B23" s="26">
        <v>14</v>
      </c>
      <c r="C23" s="27" t="s">
        <v>114</v>
      </c>
      <c r="D23" s="87" t="s">
        <v>115</v>
      </c>
      <c r="E23" s="89" t="s">
        <v>116</v>
      </c>
      <c r="F23" s="86" t="s">
        <v>117</v>
      </c>
      <c r="G23" s="27" t="s">
        <v>67</v>
      </c>
      <c r="H23" s="28" t="s">
        <v>30</v>
      </c>
      <c r="I23" s="28" t="s">
        <v>30</v>
      </c>
      <c r="J23" s="28" t="s">
        <v>30</v>
      </c>
      <c r="K23" s="28" t="s">
        <v>30</v>
      </c>
      <c r="L23" s="36"/>
      <c r="M23" s="36"/>
      <c r="N23" s="36"/>
      <c r="O23" s="80"/>
      <c r="P23" s="30"/>
      <c r="Q23" s="31">
        <f t="shared" si="3"/>
        <v>0</v>
      </c>
      <c r="R23" s="32" t="str">
        <f t="shared" si="0"/>
        <v>F</v>
      </c>
      <c r="S23" s="33" t="str">
        <f t="shared" si="1"/>
        <v>Kém</v>
      </c>
      <c r="T23" s="34" t="str">
        <f t="shared" si="4"/>
        <v/>
      </c>
      <c r="U23" s="35" t="s">
        <v>132</v>
      </c>
      <c r="V23" s="3"/>
      <c r="W23" s="25"/>
      <c r="X23" s="73" t="str">
        <f t="shared" si="2"/>
        <v>Học lại</v>
      </c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</row>
    <row r="24" spans="1:39" ht="18.75" customHeight="1">
      <c r="B24" s="26">
        <v>15</v>
      </c>
      <c r="C24" s="27" t="s">
        <v>118</v>
      </c>
      <c r="D24" s="87" t="s">
        <v>119</v>
      </c>
      <c r="E24" s="89" t="s">
        <v>120</v>
      </c>
      <c r="F24" s="86" t="s">
        <v>121</v>
      </c>
      <c r="G24" s="27" t="s">
        <v>67</v>
      </c>
      <c r="H24" s="28" t="s">
        <v>30</v>
      </c>
      <c r="I24" s="28" t="s">
        <v>30</v>
      </c>
      <c r="J24" s="28" t="s">
        <v>30</v>
      </c>
      <c r="K24" s="28" t="s">
        <v>30</v>
      </c>
      <c r="L24" s="36"/>
      <c r="M24" s="36"/>
      <c r="N24" s="36"/>
      <c r="O24" s="80"/>
      <c r="P24" s="30"/>
      <c r="Q24" s="31">
        <f t="shared" si="3"/>
        <v>0</v>
      </c>
      <c r="R24" s="32" t="str">
        <f t="shared" si="0"/>
        <v>F</v>
      </c>
      <c r="S24" s="33" t="str">
        <f t="shared" si="1"/>
        <v>Kém</v>
      </c>
      <c r="T24" s="34" t="str">
        <f t="shared" si="4"/>
        <v/>
      </c>
      <c r="U24" s="35" t="s">
        <v>132</v>
      </c>
      <c r="V24" s="3"/>
      <c r="W24" s="25"/>
      <c r="X24" s="73" t="str">
        <f t="shared" si="2"/>
        <v>Học lại</v>
      </c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</row>
    <row r="25" spans="1:39" ht="18.75" customHeight="1">
      <c r="B25" s="26">
        <v>16</v>
      </c>
      <c r="C25" s="27" t="s">
        <v>122</v>
      </c>
      <c r="D25" s="87" t="s">
        <v>123</v>
      </c>
      <c r="E25" s="89" t="s">
        <v>124</v>
      </c>
      <c r="F25" s="86" t="s">
        <v>125</v>
      </c>
      <c r="G25" s="27" t="s">
        <v>67</v>
      </c>
      <c r="H25" s="28" t="s">
        <v>30</v>
      </c>
      <c r="I25" s="28" t="s">
        <v>30</v>
      </c>
      <c r="J25" s="28" t="s">
        <v>30</v>
      </c>
      <c r="K25" s="28" t="s">
        <v>30</v>
      </c>
      <c r="L25" s="36"/>
      <c r="M25" s="36"/>
      <c r="N25" s="36"/>
      <c r="O25" s="80"/>
      <c r="P25" s="30"/>
      <c r="Q25" s="31">
        <f t="shared" si="3"/>
        <v>0</v>
      </c>
      <c r="R25" s="32" t="str">
        <f t="shared" si="0"/>
        <v>F</v>
      </c>
      <c r="S25" s="33" t="str">
        <f t="shared" si="1"/>
        <v>Kém</v>
      </c>
      <c r="T25" s="34" t="str">
        <f t="shared" si="4"/>
        <v/>
      </c>
      <c r="U25" s="35" t="s">
        <v>132</v>
      </c>
      <c r="V25" s="3"/>
      <c r="W25" s="25"/>
      <c r="X25" s="73" t="str">
        <f t="shared" si="2"/>
        <v>Học lại</v>
      </c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</row>
    <row r="26" spans="1:39" ht="18.75" customHeight="1">
      <c r="B26" s="26">
        <v>17</v>
      </c>
      <c r="C26" s="27" t="s">
        <v>126</v>
      </c>
      <c r="D26" s="87" t="s">
        <v>127</v>
      </c>
      <c r="E26" s="89" t="s">
        <v>124</v>
      </c>
      <c r="F26" s="86" t="s">
        <v>128</v>
      </c>
      <c r="G26" s="27" t="s">
        <v>67</v>
      </c>
      <c r="H26" s="28" t="s">
        <v>30</v>
      </c>
      <c r="I26" s="28" t="s">
        <v>30</v>
      </c>
      <c r="J26" s="28" t="s">
        <v>30</v>
      </c>
      <c r="K26" s="28" t="s">
        <v>30</v>
      </c>
      <c r="L26" s="36"/>
      <c r="M26" s="36"/>
      <c r="N26" s="36"/>
      <c r="O26" s="80"/>
      <c r="P26" s="30"/>
      <c r="Q26" s="31">
        <f t="shared" si="3"/>
        <v>0</v>
      </c>
      <c r="R26" s="32" t="str">
        <f t="shared" si="0"/>
        <v>F</v>
      </c>
      <c r="S26" s="33" t="str">
        <f t="shared" si="1"/>
        <v>Kém</v>
      </c>
      <c r="T26" s="34" t="str">
        <f t="shared" si="4"/>
        <v/>
      </c>
      <c r="U26" s="35" t="s">
        <v>132</v>
      </c>
      <c r="V26" s="3"/>
      <c r="W26" s="25"/>
      <c r="X26" s="73" t="str">
        <f t="shared" si="2"/>
        <v>Học lại</v>
      </c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</row>
    <row r="27" spans="1:39" s="140" customFormat="1" ht="18.75" customHeight="1">
      <c r="B27" s="123">
        <v>18</v>
      </c>
      <c r="C27" s="141" t="s">
        <v>129</v>
      </c>
      <c r="D27" s="124" t="s">
        <v>130</v>
      </c>
      <c r="E27" s="125" t="s">
        <v>124</v>
      </c>
      <c r="F27" s="126" t="s">
        <v>131</v>
      </c>
      <c r="G27" s="141" t="s">
        <v>67</v>
      </c>
      <c r="H27" s="127" t="s">
        <v>30</v>
      </c>
      <c r="I27" s="127" t="s">
        <v>30</v>
      </c>
      <c r="J27" s="127" t="s">
        <v>30</v>
      </c>
      <c r="K27" s="127" t="s">
        <v>30</v>
      </c>
      <c r="L27" s="128"/>
      <c r="M27" s="128"/>
      <c r="N27" s="128"/>
      <c r="O27" s="129"/>
      <c r="P27" s="130"/>
      <c r="Q27" s="131">
        <f t="shared" si="3"/>
        <v>0</v>
      </c>
      <c r="R27" s="132" t="str">
        <f t="shared" si="0"/>
        <v>F</v>
      </c>
      <c r="S27" s="133" t="str">
        <f t="shared" si="1"/>
        <v>Kém</v>
      </c>
      <c r="T27" s="134" t="str">
        <f t="shared" si="4"/>
        <v/>
      </c>
      <c r="U27" s="135" t="s">
        <v>132</v>
      </c>
      <c r="V27" s="136"/>
      <c r="W27" s="137"/>
      <c r="X27" s="138" t="str">
        <f t="shared" si="2"/>
        <v>Học lại</v>
      </c>
      <c r="Y27" s="139"/>
      <c r="Z27" s="139"/>
      <c r="AA27" s="139"/>
      <c r="AB27" s="139"/>
      <c r="AC27" s="139"/>
      <c r="AD27" s="139"/>
      <c r="AE27" s="139"/>
      <c r="AF27" s="139"/>
      <c r="AG27" s="139"/>
      <c r="AH27" s="139"/>
      <c r="AI27" s="139"/>
      <c r="AJ27" s="139"/>
      <c r="AK27" s="139"/>
      <c r="AL27" s="139"/>
      <c r="AM27" s="139"/>
    </row>
    <row r="28" spans="1:39" ht="9" customHeight="1">
      <c r="A28" s="2"/>
      <c r="B28" s="37"/>
      <c r="C28" s="38"/>
      <c r="D28" s="38"/>
      <c r="E28" s="39"/>
      <c r="F28" s="39"/>
      <c r="G28" s="39"/>
      <c r="H28" s="40"/>
      <c r="I28" s="41"/>
      <c r="J28" s="41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3"/>
    </row>
    <row r="29" spans="1:39" ht="16.5" hidden="1">
      <c r="A29" s="2"/>
      <c r="B29" s="116" t="s">
        <v>31</v>
      </c>
      <c r="C29" s="116"/>
      <c r="D29" s="38"/>
      <c r="E29" s="39"/>
      <c r="F29" s="39"/>
      <c r="G29" s="39"/>
      <c r="H29" s="40"/>
      <c r="I29" s="41"/>
      <c r="J29" s="41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3"/>
    </row>
    <row r="30" spans="1:39" ht="16.5" hidden="1" customHeight="1">
      <c r="A30" s="2"/>
      <c r="B30" s="43" t="s">
        <v>32</v>
      </c>
      <c r="C30" s="43"/>
      <c r="D30" s="44">
        <f>+$AA$8</f>
        <v>18</v>
      </c>
      <c r="E30" s="45" t="s">
        <v>33</v>
      </c>
      <c r="F30" s="90" t="s">
        <v>34</v>
      </c>
      <c r="G30" s="90"/>
      <c r="H30" s="90"/>
      <c r="I30" s="90"/>
      <c r="J30" s="90"/>
      <c r="K30" s="90"/>
      <c r="L30" s="90"/>
      <c r="M30" s="90"/>
      <c r="N30" s="90"/>
      <c r="O30" s="90"/>
      <c r="P30" s="46">
        <f>$AA$8 -COUNTIF($T$9:$T$217,"Vắng") -COUNTIF($T$9:$T$217,"Vắng có phép") - COUNTIF($T$9:$T$217,"Đình chỉ thi") - COUNTIF($T$9:$T$217,"Không đủ ĐKDT")</f>
        <v>18</v>
      </c>
      <c r="Q30" s="46"/>
      <c r="R30" s="46"/>
      <c r="S30" s="47"/>
      <c r="T30" s="48" t="s">
        <v>33</v>
      </c>
      <c r="U30" s="47"/>
      <c r="V30" s="3"/>
    </row>
    <row r="31" spans="1:39" ht="16.5" hidden="1" customHeight="1">
      <c r="A31" s="2"/>
      <c r="B31" s="43" t="s">
        <v>35</v>
      </c>
      <c r="C31" s="43"/>
      <c r="D31" s="44">
        <f>+$AL$8</f>
        <v>0</v>
      </c>
      <c r="E31" s="45" t="s">
        <v>33</v>
      </c>
      <c r="F31" s="90" t="s">
        <v>36</v>
      </c>
      <c r="G31" s="90"/>
      <c r="H31" s="90"/>
      <c r="I31" s="90"/>
      <c r="J31" s="90"/>
      <c r="K31" s="90"/>
      <c r="L31" s="90"/>
      <c r="M31" s="90"/>
      <c r="N31" s="90"/>
      <c r="O31" s="90"/>
      <c r="P31" s="49">
        <f>COUNTIF($T$9:$T$93,"Vắng")</f>
        <v>0</v>
      </c>
      <c r="Q31" s="49"/>
      <c r="R31" s="49"/>
      <c r="S31" s="50"/>
      <c r="T31" s="48" t="s">
        <v>33</v>
      </c>
      <c r="U31" s="50"/>
      <c r="V31" s="3"/>
    </row>
    <row r="32" spans="1:39" ht="16.5" hidden="1" customHeight="1">
      <c r="A32" s="2"/>
      <c r="B32" s="43" t="s">
        <v>51</v>
      </c>
      <c r="C32" s="43"/>
      <c r="D32" s="59">
        <f>COUNTIF(X10:X27,"Học lại")</f>
        <v>18</v>
      </c>
      <c r="E32" s="45" t="s">
        <v>33</v>
      </c>
      <c r="F32" s="90" t="s">
        <v>52</v>
      </c>
      <c r="G32" s="90"/>
      <c r="H32" s="90"/>
      <c r="I32" s="90"/>
      <c r="J32" s="90"/>
      <c r="K32" s="90"/>
      <c r="L32" s="90"/>
      <c r="M32" s="90"/>
      <c r="N32" s="90"/>
      <c r="O32" s="90"/>
      <c r="P32" s="46">
        <f>COUNTIF($T$9:$T$93,"Vắng có phép")</f>
        <v>0</v>
      </c>
      <c r="Q32" s="46"/>
      <c r="R32" s="46"/>
      <c r="S32" s="47"/>
      <c r="T32" s="48" t="s">
        <v>33</v>
      </c>
      <c r="U32" s="47"/>
      <c r="V32" s="3"/>
    </row>
    <row r="33" spans="1:39" ht="3" hidden="1" customHeight="1">
      <c r="A33" s="2"/>
      <c r="B33" s="37"/>
      <c r="C33" s="38"/>
      <c r="D33" s="38"/>
      <c r="E33" s="39"/>
      <c r="F33" s="39"/>
      <c r="G33" s="39"/>
      <c r="H33" s="40"/>
      <c r="I33" s="41"/>
      <c r="J33" s="41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3"/>
    </row>
    <row r="34" spans="1:39" hidden="1">
      <c r="B34" s="81" t="s">
        <v>53</v>
      </c>
      <c r="C34" s="81"/>
      <c r="D34" s="82">
        <f>COUNTIF(X10:X27,"Thi lại")</f>
        <v>0</v>
      </c>
      <c r="E34" s="83" t="s">
        <v>33</v>
      </c>
      <c r="F34" s="3"/>
      <c r="G34" s="3"/>
      <c r="H34" s="3"/>
      <c r="I34" s="3"/>
      <c r="J34" s="118"/>
      <c r="K34" s="118"/>
      <c r="L34" s="118"/>
      <c r="M34" s="118"/>
      <c r="N34" s="118"/>
      <c r="O34" s="118"/>
      <c r="P34" s="118"/>
      <c r="Q34" s="118"/>
      <c r="R34" s="118"/>
      <c r="S34" s="118"/>
      <c r="T34" s="118"/>
      <c r="U34" s="118"/>
      <c r="V34" s="3"/>
    </row>
    <row r="35" spans="1:39" ht="24.75" hidden="1" customHeight="1">
      <c r="B35" s="81"/>
      <c r="C35" s="81"/>
      <c r="D35" s="82"/>
      <c r="E35" s="83"/>
      <c r="F35" s="3"/>
      <c r="G35" s="3"/>
      <c r="H35" s="3"/>
      <c r="I35" s="3"/>
      <c r="J35" s="118" t="s">
        <v>55</v>
      </c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3"/>
    </row>
    <row r="36" spans="1:39" hidden="1">
      <c r="A36" s="51"/>
      <c r="B36" s="110" t="s">
        <v>37</v>
      </c>
      <c r="C36" s="110"/>
      <c r="D36" s="110"/>
      <c r="E36" s="110"/>
      <c r="F36" s="110"/>
      <c r="G36" s="110"/>
      <c r="H36" s="110"/>
      <c r="I36" s="52"/>
      <c r="J36" s="119" t="s">
        <v>38</v>
      </c>
      <c r="K36" s="119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3"/>
    </row>
    <row r="37" spans="1:39" ht="4.5" hidden="1" customHeight="1">
      <c r="A37" s="2"/>
      <c r="B37" s="37"/>
      <c r="C37" s="53"/>
      <c r="D37" s="53"/>
      <c r="E37" s="54"/>
      <c r="F37" s="54"/>
      <c r="G37" s="54"/>
      <c r="H37" s="55"/>
      <c r="I37" s="56"/>
      <c r="J37" s="56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spans="1:39" s="2" customFormat="1" hidden="1">
      <c r="B38" s="110" t="s">
        <v>39</v>
      </c>
      <c r="C38" s="110"/>
      <c r="D38" s="111" t="s">
        <v>40</v>
      </c>
      <c r="E38" s="111"/>
      <c r="F38" s="111"/>
      <c r="G38" s="111"/>
      <c r="H38" s="111"/>
      <c r="I38" s="56"/>
      <c r="J38" s="56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3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</row>
    <row r="39" spans="1:39" s="2" customFormat="1" hidden="1">
      <c r="A39" s="1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</row>
    <row r="40" spans="1:39" s="2" customFormat="1" hidden="1">
      <c r="A40" s="1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</row>
    <row r="41" spans="1:39" s="2" customFormat="1" hidden="1">
      <c r="A41" s="1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</row>
    <row r="42" spans="1:39" s="2" customFormat="1" ht="9.75" hidden="1" customHeight="1">
      <c r="A42" s="1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</row>
    <row r="43" spans="1:39" s="2" customFormat="1" ht="3.75" hidden="1" customHeight="1">
      <c r="A43" s="1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</row>
    <row r="44" spans="1:39" s="2" customFormat="1" ht="18" hidden="1" customHeight="1">
      <c r="A44" s="1"/>
      <c r="B44" s="121" t="s">
        <v>41</v>
      </c>
      <c r="C44" s="121"/>
      <c r="D44" s="121" t="s">
        <v>54</v>
      </c>
      <c r="E44" s="121"/>
      <c r="F44" s="121"/>
      <c r="G44" s="121"/>
      <c r="H44" s="121"/>
      <c r="I44" s="121"/>
      <c r="J44" s="121" t="s">
        <v>42</v>
      </c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3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</row>
    <row r="45" spans="1:39" s="2" customFormat="1" ht="4.5" hidden="1" customHeight="1">
      <c r="A45" s="1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</row>
    <row r="46" spans="1:39" s="2" customFormat="1" ht="36.75" hidden="1" customHeight="1">
      <c r="A46" s="1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</row>
    <row r="47" spans="1:39" s="2" customFormat="1" ht="32.25" customHeight="1">
      <c r="A47" s="1"/>
      <c r="B47" s="110" t="s">
        <v>43</v>
      </c>
      <c r="C47" s="110"/>
      <c r="D47" s="110"/>
      <c r="E47" s="110"/>
      <c r="F47" s="110"/>
      <c r="G47" s="110"/>
      <c r="H47" s="110"/>
      <c r="I47" s="52"/>
      <c r="J47" s="122" t="s">
        <v>56</v>
      </c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3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</row>
    <row r="48" spans="1:39" s="2" customFormat="1">
      <c r="A48" s="1"/>
      <c r="B48" s="37"/>
      <c r="C48" s="53"/>
      <c r="D48" s="53"/>
      <c r="E48" s="54"/>
      <c r="F48" s="54"/>
      <c r="G48" s="54"/>
      <c r="H48" s="55"/>
      <c r="I48" s="56"/>
      <c r="J48" s="56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1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</row>
    <row r="49" spans="1:39" s="2" customFormat="1">
      <c r="A49" s="1"/>
      <c r="B49" s="110" t="s">
        <v>39</v>
      </c>
      <c r="C49" s="110"/>
      <c r="D49" s="111" t="s">
        <v>40</v>
      </c>
      <c r="E49" s="111"/>
      <c r="F49" s="111"/>
      <c r="G49" s="111"/>
      <c r="H49" s="111"/>
      <c r="I49" s="56"/>
      <c r="J49" s="56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1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</row>
    <row r="50" spans="1:39" s="2" customFormat="1">
      <c r="A50" s="1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1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</row>
    <row r="54" spans="1:39">
      <c r="B54" s="120"/>
      <c r="C54" s="120"/>
      <c r="D54" s="120"/>
      <c r="E54" s="120"/>
      <c r="F54" s="120"/>
      <c r="G54" s="120"/>
      <c r="H54" s="120"/>
      <c r="I54" s="120"/>
      <c r="J54" s="120" t="s">
        <v>57</v>
      </c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</row>
  </sheetData>
  <sheetProtection formatCells="0" formatColumns="0" formatRows="0" insertColumns="0" insertRows="0" insertHyperlinks="0" deleteColumns="0" deleteRows="0" sort="0" autoFilter="0" pivotTables="0"/>
  <autoFilter ref="A8:AM27">
    <filterColumn colId="3" showButton="0"/>
  </autoFilter>
  <mergeCells count="58">
    <mergeCell ref="B36:H36"/>
    <mergeCell ref="J36:U36"/>
    <mergeCell ref="F32:O32"/>
    <mergeCell ref="B54:C54"/>
    <mergeCell ref="D54:I54"/>
    <mergeCell ref="J54:U54"/>
    <mergeCell ref="B44:C44"/>
    <mergeCell ref="D44:I44"/>
    <mergeCell ref="J44:U44"/>
    <mergeCell ref="B47:H47"/>
    <mergeCell ref="J47:U47"/>
    <mergeCell ref="B49:C49"/>
    <mergeCell ref="D49:H49"/>
    <mergeCell ref="J35:U35"/>
    <mergeCell ref="AB4:AE6"/>
    <mergeCell ref="B38:C38"/>
    <mergeCell ref="D38:H38"/>
    <mergeCell ref="S7:S8"/>
    <mergeCell ref="T7:T9"/>
    <mergeCell ref="U7:U9"/>
    <mergeCell ref="B9:G9"/>
    <mergeCell ref="B29:C29"/>
    <mergeCell ref="M7:M8"/>
    <mergeCell ref="N7:N8"/>
    <mergeCell ref="O7:O8"/>
    <mergeCell ref="P7:P8"/>
    <mergeCell ref="Q7:Q9"/>
    <mergeCell ref="R7:R8"/>
    <mergeCell ref="G7:G8"/>
    <mergeCell ref="J34:U34"/>
    <mergeCell ref="AF4:AG6"/>
    <mergeCell ref="AH4:AI6"/>
    <mergeCell ref="AJ4:AK6"/>
    <mergeCell ref="AL4:AM6"/>
    <mergeCell ref="B5:C5"/>
    <mergeCell ref="B4:C4"/>
    <mergeCell ref="Y4:Y7"/>
    <mergeCell ref="Z4:Z7"/>
    <mergeCell ref="AA4:AA7"/>
    <mergeCell ref="B7:B8"/>
    <mergeCell ref="C7:C8"/>
    <mergeCell ref="D7:E8"/>
    <mergeCell ref="F7:F8"/>
    <mergeCell ref="I7:I8"/>
    <mergeCell ref="J7:J8"/>
    <mergeCell ref="K7:K8"/>
    <mergeCell ref="P4:U4"/>
    <mergeCell ref="P5:U5"/>
    <mergeCell ref="B1:G1"/>
    <mergeCell ref="H1:U1"/>
    <mergeCell ref="B2:G2"/>
    <mergeCell ref="H2:U2"/>
    <mergeCell ref="F30:O30"/>
    <mergeCell ref="F31:O31"/>
    <mergeCell ref="L7:L8"/>
    <mergeCell ref="H7:H8"/>
    <mergeCell ref="D4:O4"/>
    <mergeCell ref="G5:O5"/>
  </mergeCells>
  <conditionalFormatting sqref="H10:N27 P10:P27">
    <cfRule type="cellIs" dxfId="3" priority="11" operator="greaterThan">
      <formula>10</formula>
    </cfRule>
  </conditionalFormatting>
  <conditionalFormatting sqref="O1:O1048576">
    <cfRule type="duplicateValues" dxfId="2" priority="3"/>
  </conditionalFormatting>
  <conditionalFormatting sqref="C1:C1048576">
    <cfRule type="duplicateValues" dxfId="1" priority="2"/>
  </conditionalFormatting>
  <conditionalFormatting sqref="C10:C27">
    <cfRule type="duplicateValues" dxfId="0" priority="1" stopIfTrue="1"/>
  </conditionalFormatting>
  <dataValidations count="1">
    <dataValidation allowBlank="1" showInputMessage="1" showErrorMessage="1" errorTitle="Không xóa dữ liệu" error="Không xóa dữ liệu" prompt="Không xóa dữ liệu" sqref="D32 X10:X27 Y2:AM8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Nhóm(1)</vt:lpstr>
      <vt:lpstr>'Nhóm(1)'!Print_Titles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NGUYỄN HẢI NGỌC</cp:lastModifiedBy>
  <cp:lastPrinted>2017-05-04T01:28:52Z</cp:lastPrinted>
  <dcterms:created xsi:type="dcterms:W3CDTF">2015-04-17T02:48:53Z</dcterms:created>
  <dcterms:modified xsi:type="dcterms:W3CDTF">2017-05-17T06:10:43Z</dcterms:modified>
</cp:coreProperties>
</file>